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3-4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0" i="1" l="1"/>
  <c r="Q38" i="1"/>
  <c r="P38" i="1"/>
  <c r="O38" i="1"/>
  <c r="P37" i="1"/>
  <c r="Q37" i="1" s="1"/>
  <c r="O37" i="1"/>
  <c r="P36" i="1"/>
  <c r="Q36" i="1" s="1"/>
  <c r="O36" i="1"/>
  <c r="P35" i="1"/>
  <c r="Q35" i="1" s="1"/>
  <c r="O35" i="1"/>
  <c r="Q34" i="1"/>
  <c r="P34" i="1"/>
  <c r="O34" i="1"/>
  <c r="P33" i="1"/>
  <c r="Q33" i="1" s="1"/>
  <c r="O33" i="1"/>
  <c r="P32" i="1"/>
  <c r="Q32" i="1" s="1"/>
  <c r="O32" i="1"/>
  <c r="P31" i="1"/>
  <c r="Q31" i="1" s="1"/>
  <c r="O31" i="1"/>
  <c r="Q30" i="1"/>
  <c r="P30" i="1"/>
  <c r="O30" i="1"/>
  <c r="P29" i="1"/>
  <c r="Q29" i="1" s="1"/>
  <c r="O29" i="1"/>
  <c r="P28" i="1"/>
  <c r="Q28" i="1" s="1"/>
  <c r="O28" i="1"/>
  <c r="P27" i="1"/>
  <c r="Q27" i="1" s="1"/>
  <c r="O27" i="1"/>
  <c r="Q26" i="1"/>
  <c r="P26" i="1"/>
  <c r="O26" i="1"/>
  <c r="P25" i="1"/>
  <c r="Q25" i="1" s="1"/>
  <c r="O25" i="1"/>
  <c r="P24" i="1"/>
  <c r="Q24" i="1" s="1"/>
  <c r="O24" i="1"/>
  <c r="P23" i="1"/>
  <c r="Q23" i="1" s="1"/>
  <c r="O23" i="1"/>
  <c r="Q22" i="1"/>
  <c r="P22" i="1"/>
  <c r="O22" i="1"/>
  <c r="P21" i="1"/>
  <c r="Q21" i="1" s="1"/>
  <c r="O21" i="1"/>
  <c r="P20" i="1"/>
  <c r="Q20" i="1" s="1"/>
  <c r="O20" i="1"/>
  <c r="P19" i="1"/>
  <c r="Q19" i="1" s="1"/>
  <c r="O19" i="1"/>
  <c r="Q18" i="1"/>
  <c r="P18" i="1"/>
  <c r="O18" i="1"/>
  <c r="P17" i="1"/>
  <c r="Q17" i="1" s="1"/>
  <c r="O17" i="1"/>
  <c r="P16" i="1"/>
  <c r="Q16" i="1" s="1"/>
  <c r="O16" i="1"/>
  <c r="P15" i="1"/>
  <c r="Q15" i="1" s="1"/>
  <c r="O15" i="1"/>
  <c r="Q14" i="1"/>
  <c r="P14" i="1"/>
  <c r="O14" i="1"/>
  <c r="P13" i="1"/>
  <c r="Q13" i="1" s="1"/>
  <c r="O13" i="1"/>
  <c r="P12" i="1"/>
  <c r="Q12" i="1" s="1"/>
  <c r="O12" i="1"/>
  <c r="P11" i="1"/>
  <c r="Q11" i="1" s="1"/>
  <c r="O11" i="1"/>
  <c r="Q10" i="1"/>
  <c r="P10" i="1"/>
  <c r="O10" i="1"/>
  <c r="P9" i="1"/>
  <c r="Q9" i="1" s="1"/>
  <c r="O9" i="1"/>
  <c r="P43" i="1" l="1"/>
  <c r="Q43" i="1" s="1"/>
  <c r="P41" i="1"/>
  <c r="Q41" i="1" s="1"/>
  <c r="P42" i="1"/>
  <c r="Q42" i="1" s="1"/>
</calcChain>
</file>

<file path=xl/sharedStrings.xml><?xml version="1.0" encoding="utf-8"?>
<sst xmlns="http://schemas.openxmlformats.org/spreadsheetml/2006/main" count="33" uniqueCount="33">
  <si>
    <t xml:space="preserve">Лист наблюдения  </t>
  </si>
  <si>
    <t xml:space="preserve">результатов диагностики промежуточного контроля в средней группе (от 3 лет) </t>
  </si>
  <si>
    <t xml:space="preserve">Учебный год: ____________       Группа:_____________________     Дата проведения:___________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</si>
  <si>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</si>
  <si>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</si>
  <si>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</si>
  <si>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</si>
  <si>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</si>
  <si>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</si>
  <si>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</si>
  <si>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3-4-С.1 называет членов семьи и ближайшего окружения;</t>
  </si>
  <si>
    <t>3-4-С.2 умеет выполнять роль членов семьи в сюжетно-ролевых играх;</t>
  </si>
  <si>
    <t>3-4-С.3 называет предметы быта казахского народа;</t>
  </si>
  <si>
    <t>3-4-С.4 называет транспортные средства;</t>
  </si>
  <si>
    <t>3-4-С.5 имеет представление о детском саде, сотрудниках детского сада;</t>
  </si>
  <si>
    <t>3-4-С.6 имеет первоначальное представление о городе или поселке, где проживают дети, столице, государственных символах Казахстана.</t>
  </si>
  <si>
    <t>3-4-С.7 выделяет наиболее характерные сезонные изменения в природе;</t>
  </si>
  <si>
    <t>3-4-С.8 проявляет бережное отношение к природе;</t>
  </si>
  <si>
    <t>3-4-С.9 узнает и называет несколько видов деревьев, комнатных растений, овощей и фруктов;</t>
  </si>
  <si>
    <t>3-4-С.10 называет домашних и диких животных, птиц, насекомых;</t>
  </si>
  <si>
    <t>3-4-С.11 замечает простейшие изменения в природе и погоде.</t>
  </si>
  <si>
    <t>Достиев Алижан</t>
  </si>
  <si>
    <t>Плаксина Любовь</t>
  </si>
  <si>
    <t>Шкенов Ерсултан</t>
  </si>
  <si>
    <t>к-во</t>
  </si>
  <si>
    <t>%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</si>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</sst>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5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7"/>
  <sheetViews>
    <sheetView tabSelected="1" topLeftCell="A7" zoomScale="84" zoomScaleNormal="84" workbookViewId="0">
      <selection activeCell="H10" sqref="H10"/>
    </sheetView>
  </sheetViews>
  <sheetFormatPr defaultRowHeight="15" x14ac:dyDescent="0.25"/>
  <cols>
    <col min="2" max="2" width="5.7109375" customWidth="1"/>
    <col min="3" max="3" width="27.140625" customWidth="1"/>
    <col min="4" max="4" width="5.28515625" customWidth="1"/>
    <col min="5" max="6" width="5.85546875" customWidth="1"/>
    <col min="7" max="7" width="4.42578125" customWidth="1"/>
    <col min="8" max="8" width="5.5703125" customWidth="1"/>
    <col min="9" max="9" width="11.7109375" customWidth="1"/>
    <col min="10" max="10" width="6.28515625" customWidth="1"/>
    <col min="11" max="11" width="6" customWidth="1"/>
    <col min="12" max="12" width="8.5703125" customWidth="1"/>
    <col min="13" max="13" width="5.5703125" customWidth="1"/>
    <col min="14" max="14" width="6.5703125" customWidth="1"/>
  </cols>
  <sheetData>
    <row r="2" spans="1:18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6" spans="1:18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2"/>
      <c r="Q6" s="2"/>
    </row>
    <row r="7" spans="1:18" ht="34.5" customHeight="1" x14ac:dyDescent="0.25">
      <c r="B7" s="4" t="s">
        <v>4</v>
      </c>
      <c r="C7" s="5" t="s">
        <v>5</v>
      </c>
      <c r="D7" s="6" t="s">
        <v>6</v>
      </c>
      <c r="E7" s="7"/>
      <c r="F7" s="7"/>
      <c r="G7" s="7"/>
      <c r="H7" s="7"/>
      <c r="I7" s="7"/>
      <c r="J7" s="7"/>
      <c r="K7" s="7"/>
      <c r="L7" s="7"/>
      <c r="M7" s="7"/>
      <c r="N7" s="8"/>
      <c r="O7" s="9" t="s">
        <v>7</v>
      </c>
      <c r="P7" s="10" t="s">
        <v>8</v>
      </c>
      <c r="Q7" s="11" t="s">
        <v>9</v>
      </c>
    </row>
    <row r="8" spans="1:18" ht="225" customHeight="1" x14ac:dyDescent="0.25">
      <c r="B8" s="4"/>
      <c r="C8" s="4"/>
      <c r="D8" s="12" t="s">
        <v>10</v>
      </c>
      <c r="E8" s="12" t="s">
        <v>11</v>
      </c>
      <c r="F8" s="12" t="s">
        <v>12</v>
      </c>
      <c r="G8" s="12" t="s">
        <v>13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3"/>
      <c r="P8" s="10"/>
      <c r="Q8" s="11"/>
    </row>
    <row r="9" spans="1:18" x14ac:dyDescent="0.25">
      <c r="B9" s="14">
        <v>1</v>
      </c>
      <c r="C9" s="14" t="s">
        <v>21</v>
      </c>
      <c r="D9" s="14">
        <v>1</v>
      </c>
      <c r="E9" s="14">
        <v>1</v>
      </c>
      <c r="F9" s="14">
        <v>1</v>
      </c>
      <c r="G9" s="14">
        <v>1</v>
      </c>
      <c r="H9" s="14">
        <v>1</v>
      </c>
      <c r="I9" s="14">
        <v>1</v>
      </c>
      <c r="J9" s="14">
        <v>1</v>
      </c>
      <c r="K9" s="14">
        <v>1</v>
      </c>
      <c r="L9" s="14">
        <v>1</v>
      </c>
      <c r="M9" s="14">
        <v>1</v>
      </c>
      <c r="N9" s="14">
        <v>1</v>
      </c>
      <c r="O9" s="15">
        <f t="shared" ref="O9:O10" si="0">SUM(D9:N9)</f>
        <v>11</v>
      </c>
      <c r="P9" s="16">
        <f t="shared" ref="P9:P10" si="1">AVERAGE(D9,E9,F9,G9,H9,I9,J9,K9,L9,M9,N9)</f>
        <v>1</v>
      </c>
      <c r="Q9" s="17" t="str">
        <f t="shared" ref="Q9:Q10" si="2">IF(I9="","",VLOOKUP(P9,$J$95:$K$97,2,TRUE))</f>
        <v>І ур</v>
      </c>
    </row>
    <row r="10" spans="1:18" x14ac:dyDescent="0.25">
      <c r="B10" s="14">
        <v>2</v>
      </c>
      <c r="C10" s="14" t="s">
        <v>22</v>
      </c>
      <c r="D10" s="14">
        <v>1</v>
      </c>
      <c r="E10" s="14">
        <v>1</v>
      </c>
      <c r="F10" s="14">
        <v>1</v>
      </c>
      <c r="G10" s="14">
        <v>1</v>
      </c>
      <c r="H10" s="14">
        <v>2</v>
      </c>
      <c r="I10" s="14">
        <v>1</v>
      </c>
      <c r="J10" s="14">
        <v>1</v>
      </c>
      <c r="K10" s="14">
        <v>1</v>
      </c>
      <c r="L10" s="14">
        <v>1</v>
      </c>
      <c r="M10" s="14">
        <v>1</v>
      </c>
      <c r="N10" s="14">
        <v>1</v>
      </c>
      <c r="O10" s="15">
        <f t="shared" si="0"/>
        <v>12</v>
      </c>
      <c r="P10" s="16">
        <f t="shared" si="1"/>
        <v>1.0909090909090908</v>
      </c>
      <c r="Q10" s="17" t="str">
        <f t="shared" si="2"/>
        <v>І ур</v>
      </c>
    </row>
    <row r="11" spans="1:18" x14ac:dyDescent="0.25">
      <c r="B11" s="14">
        <v>3</v>
      </c>
      <c r="C11" s="14" t="s">
        <v>23</v>
      </c>
      <c r="D11" s="14">
        <v>1</v>
      </c>
      <c r="E11" s="14">
        <v>1</v>
      </c>
      <c r="F11" s="14">
        <v>1</v>
      </c>
      <c r="G11" s="14">
        <v>1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5">
        <f>SUM(D11:N11)</f>
        <v>11</v>
      </c>
      <c r="P11" s="16">
        <f>AVERAGE(D11,E11,F11,G11,H11,I11,J11,K11,L11,M11,N11)</f>
        <v>1</v>
      </c>
      <c r="Q11" s="17" t="str">
        <f>IF(I11="","",VLOOKUP(P11,$J$95:$K$97,2,TRUE))</f>
        <v>І ур</v>
      </c>
    </row>
    <row r="12" spans="1:18" x14ac:dyDescent="0.25">
      <c r="B12" s="14">
        <v>4</v>
      </c>
      <c r="C12" s="14"/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5">
        <f t="shared" ref="O12:O38" si="3">SUM(D12:N12)</f>
        <v>0</v>
      </c>
      <c r="P12" s="16">
        <f t="shared" ref="P12:P38" si="4">AVERAGE(D12,E12,F12,G12,H12,I12,J12,K12,L12,M12,N12)</f>
        <v>0</v>
      </c>
      <c r="Q12" s="17" t="e">
        <f t="shared" ref="Q12:Q38" si="5">IF(I12="","",VLOOKUP(P12,$J$95:$K$97,2,TRUE))</f>
        <v>#N/A</v>
      </c>
    </row>
    <row r="13" spans="1:18" x14ac:dyDescent="0.25">
      <c r="B13" s="14">
        <v>5</v>
      </c>
      <c r="C13" s="14"/>
      <c r="D13" s="14">
        <v>3</v>
      </c>
      <c r="E13" s="14">
        <v>3</v>
      </c>
      <c r="F13" s="14">
        <v>3</v>
      </c>
      <c r="G13" s="14">
        <v>3</v>
      </c>
      <c r="H13" s="14">
        <v>3</v>
      </c>
      <c r="I13" s="14">
        <v>3</v>
      </c>
      <c r="J13" s="14">
        <v>3</v>
      </c>
      <c r="K13" s="14">
        <v>3</v>
      </c>
      <c r="L13" s="14">
        <v>3</v>
      </c>
      <c r="M13" s="14">
        <v>3</v>
      </c>
      <c r="N13" s="14">
        <v>3</v>
      </c>
      <c r="O13" s="15">
        <f t="shared" si="3"/>
        <v>33</v>
      </c>
      <c r="P13" s="16">
        <f t="shared" si="4"/>
        <v>3</v>
      </c>
      <c r="Q13" s="17" t="str">
        <f t="shared" si="5"/>
        <v>ІІІ ур</v>
      </c>
    </row>
    <row r="14" spans="1:18" x14ac:dyDescent="0.25">
      <c r="B14" s="14">
        <v>6</v>
      </c>
      <c r="C14" s="14"/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5">
        <f t="shared" si="3"/>
        <v>0</v>
      </c>
      <c r="P14" s="16">
        <f t="shared" si="4"/>
        <v>0</v>
      </c>
      <c r="Q14" s="17" t="e">
        <f t="shared" si="5"/>
        <v>#N/A</v>
      </c>
    </row>
    <row r="15" spans="1:18" x14ac:dyDescent="0.25">
      <c r="B15" s="14">
        <v>7</v>
      </c>
      <c r="C15" s="14"/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5">
        <f t="shared" si="3"/>
        <v>0</v>
      </c>
      <c r="P15" s="16">
        <f t="shared" si="4"/>
        <v>0</v>
      </c>
      <c r="Q15" s="17" t="e">
        <f t="shared" si="5"/>
        <v>#N/A</v>
      </c>
    </row>
    <row r="16" spans="1:18" x14ac:dyDescent="0.25">
      <c r="B16" s="14">
        <v>8</v>
      </c>
      <c r="C16" s="14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5">
        <f t="shared" si="3"/>
        <v>0</v>
      </c>
      <c r="P16" s="16">
        <f t="shared" si="4"/>
        <v>0</v>
      </c>
      <c r="Q16" s="17" t="e">
        <f t="shared" si="5"/>
        <v>#N/A</v>
      </c>
    </row>
    <row r="17" spans="2:17" x14ac:dyDescent="0.25">
      <c r="B17" s="14">
        <v>9</v>
      </c>
      <c r="C17" s="14"/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5">
        <f t="shared" si="3"/>
        <v>0</v>
      </c>
      <c r="P17" s="16">
        <f t="shared" si="4"/>
        <v>0</v>
      </c>
      <c r="Q17" s="17" t="e">
        <f t="shared" si="5"/>
        <v>#N/A</v>
      </c>
    </row>
    <row r="18" spans="2:17" x14ac:dyDescent="0.25">
      <c r="B18" s="14">
        <v>10</v>
      </c>
      <c r="C18" s="14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5">
        <f t="shared" si="3"/>
        <v>0</v>
      </c>
      <c r="P18" s="16">
        <f t="shared" si="4"/>
        <v>0</v>
      </c>
      <c r="Q18" s="17" t="e">
        <f t="shared" si="5"/>
        <v>#N/A</v>
      </c>
    </row>
    <row r="19" spans="2:17" x14ac:dyDescent="0.25">
      <c r="B19" s="14">
        <v>11</v>
      </c>
      <c r="C19" s="14"/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5">
        <f t="shared" si="3"/>
        <v>0</v>
      </c>
      <c r="P19" s="16">
        <f t="shared" si="4"/>
        <v>0</v>
      </c>
      <c r="Q19" s="17" t="e">
        <f t="shared" si="5"/>
        <v>#N/A</v>
      </c>
    </row>
    <row r="20" spans="2:17" x14ac:dyDescent="0.25">
      <c r="B20" s="14">
        <v>12</v>
      </c>
      <c r="C20" s="14"/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5">
        <f t="shared" si="3"/>
        <v>0</v>
      </c>
      <c r="P20" s="16">
        <f t="shared" si="4"/>
        <v>0</v>
      </c>
      <c r="Q20" s="17" t="e">
        <f t="shared" si="5"/>
        <v>#N/A</v>
      </c>
    </row>
    <row r="21" spans="2:17" x14ac:dyDescent="0.25">
      <c r="B21" s="14">
        <v>13</v>
      </c>
      <c r="C21" s="14"/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5">
        <f t="shared" si="3"/>
        <v>0</v>
      </c>
      <c r="P21" s="16">
        <f t="shared" si="4"/>
        <v>0</v>
      </c>
      <c r="Q21" s="17" t="e">
        <f t="shared" si="5"/>
        <v>#N/A</v>
      </c>
    </row>
    <row r="22" spans="2:17" x14ac:dyDescent="0.25">
      <c r="B22" s="14">
        <v>14</v>
      </c>
      <c r="C22" s="14"/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5">
        <f t="shared" si="3"/>
        <v>0</v>
      </c>
      <c r="P22" s="16">
        <f t="shared" si="4"/>
        <v>0</v>
      </c>
      <c r="Q22" s="17" t="e">
        <f t="shared" si="5"/>
        <v>#N/A</v>
      </c>
    </row>
    <row r="23" spans="2:17" x14ac:dyDescent="0.25">
      <c r="B23" s="14">
        <v>15</v>
      </c>
      <c r="C23" s="14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5">
        <f t="shared" si="3"/>
        <v>0</v>
      </c>
      <c r="P23" s="16">
        <f t="shared" si="4"/>
        <v>0</v>
      </c>
      <c r="Q23" s="17" t="e">
        <f t="shared" si="5"/>
        <v>#N/A</v>
      </c>
    </row>
    <row r="24" spans="2:17" x14ac:dyDescent="0.25">
      <c r="B24" s="14">
        <v>16</v>
      </c>
      <c r="C24" s="14"/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5">
        <f t="shared" si="3"/>
        <v>0</v>
      </c>
      <c r="P24" s="16">
        <f t="shared" si="4"/>
        <v>0</v>
      </c>
      <c r="Q24" s="17" t="e">
        <f t="shared" si="5"/>
        <v>#N/A</v>
      </c>
    </row>
    <row r="25" spans="2:17" x14ac:dyDescent="0.25">
      <c r="B25" s="14">
        <v>17</v>
      </c>
      <c r="C25" s="14"/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5">
        <f t="shared" si="3"/>
        <v>0</v>
      </c>
      <c r="P25" s="16">
        <f t="shared" si="4"/>
        <v>0</v>
      </c>
      <c r="Q25" s="17" t="e">
        <f t="shared" si="5"/>
        <v>#N/A</v>
      </c>
    </row>
    <row r="26" spans="2:17" x14ac:dyDescent="0.25">
      <c r="B26" s="14">
        <v>18</v>
      </c>
      <c r="C26" s="14"/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5">
        <f t="shared" si="3"/>
        <v>0</v>
      </c>
      <c r="P26" s="16">
        <f t="shared" si="4"/>
        <v>0</v>
      </c>
      <c r="Q26" s="17" t="e">
        <f t="shared" si="5"/>
        <v>#N/A</v>
      </c>
    </row>
    <row r="27" spans="2:17" x14ac:dyDescent="0.25">
      <c r="B27" s="14">
        <v>19</v>
      </c>
      <c r="C27" s="14"/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5">
        <f t="shared" si="3"/>
        <v>0</v>
      </c>
      <c r="P27" s="16">
        <f t="shared" si="4"/>
        <v>0</v>
      </c>
      <c r="Q27" s="17" t="e">
        <f t="shared" si="5"/>
        <v>#N/A</v>
      </c>
    </row>
    <row r="28" spans="2:17" x14ac:dyDescent="0.25">
      <c r="B28" s="14">
        <v>20</v>
      </c>
      <c r="C28" s="14"/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5">
        <f t="shared" si="3"/>
        <v>0</v>
      </c>
      <c r="P28" s="16">
        <f t="shared" si="4"/>
        <v>0</v>
      </c>
      <c r="Q28" s="17" t="e">
        <f t="shared" si="5"/>
        <v>#N/A</v>
      </c>
    </row>
    <row r="29" spans="2:17" x14ac:dyDescent="0.25">
      <c r="B29" s="14">
        <v>21</v>
      </c>
      <c r="C29" s="14"/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5">
        <f t="shared" si="3"/>
        <v>0</v>
      </c>
      <c r="P29" s="16">
        <f t="shared" si="4"/>
        <v>0</v>
      </c>
      <c r="Q29" s="17" t="e">
        <f t="shared" si="5"/>
        <v>#N/A</v>
      </c>
    </row>
    <row r="30" spans="2:17" x14ac:dyDescent="0.25">
      <c r="B30" s="14">
        <v>22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5">
        <f t="shared" si="3"/>
        <v>0</v>
      </c>
      <c r="P30" s="16">
        <f t="shared" si="4"/>
        <v>0</v>
      </c>
      <c r="Q30" s="17" t="e">
        <f t="shared" si="5"/>
        <v>#N/A</v>
      </c>
    </row>
    <row r="31" spans="2:17" x14ac:dyDescent="0.25">
      <c r="B31" s="14">
        <v>23</v>
      </c>
      <c r="C31" s="14"/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5">
        <f t="shared" si="3"/>
        <v>0</v>
      </c>
      <c r="P31" s="16">
        <f t="shared" si="4"/>
        <v>0</v>
      </c>
      <c r="Q31" s="17" t="e">
        <f t="shared" si="5"/>
        <v>#N/A</v>
      </c>
    </row>
    <row r="32" spans="2:17" x14ac:dyDescent="0.25">
      <c r="B32" s="14">
        <v>24</v>
      </c>
      <c r="C32" s="14"/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5">
        <f t="shared" si="3"/>
        <v>0</v>
      </c>
      <c r="P32" s="16">
        <f t="shared" si="4"/>
        <v>0</v>
      </c>
      <c r="Q32" s="17" t="e">
        <f t="shared" si="5"/>
        <v>#N/A</v>
      </c>
    </row>
    <row r="33" spans="2:18" x14ac:dyDescent="0.25">
      <c r="B33" s="14">
        <v>25</v>
      </c>
      <c r="C33" s="14"/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5">
        <f t="shared" si="3"/>
        <v>0</v>
      </c>
      <c r="P33" s="16">
        <f t="shared" si="4"/>
        <v>0</v>
      </c>
      <c r="Q33" s="17" t="e">
        <f t="shared" si="5"/>
        <v>#N/A</v>
      </c>
    </row>
    <row r="34" spans="2:18" x14ac:dyDescent="0.25">
      <c r="B34" s="14">
        <v>26</v>
      </c>
      <c r="C34" s="14"/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5">
        <f t="shared" si="3"/>
        <v>0</v>
      </c>
      <c r="P34" s="16">
        <f t="shared" si="4"/>
        <v>0</v>
      </c>
      <c r="Q34" s="17" t="e">
        <f t="shared" si="5"/>
        <v>#N/A</v>
      </c>
    </row>
    <row r="35" spans="2:18" x14ac:dyDescent="0.25">
      <c r="B35" s="14">
        <v>27</v>
      </c>
      <c r="C35" s="14"/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5">
        <f t="shared" si="3"/>
        <v>0</v>
      </c>
      <c r="P35" s="16">
        <f t="shared" si="4"/>
        <v>0</v>
      </c>
      <c r="Q35" s="17" t="e">
        <f t="shared" si="5"/>
        <v>#N/A</v>
      </c>
    </row>
    <row r="36" spans="2:18" x14ac:dyDescent="0.25">
      <c r="B36" s="14">
        <v>28</v>
      </c>
      <c r="C36" s="14"/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5">
        <f t="shared" si="3"/>
        <v>0</v>
      </c>
      <c r="P36" s="16">
        <f t="shared" si="4"/>
        <v>0</v>
      </c>
      <c r="Q36" s="17" t="e">
        <f t="shared" si="5"/>
        <v>#N/A</v>
      </c>
    </row>
    <row r="37" spans="2:18" x14ac:dyDescent="0.25">
      <c r="B37" s="14">
        <v>29</v>
      </c>
      <c r="C37" s="14"/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5">
        <f t="shared" si="3"/>
        <v>0</v>
      </c>
      <c r="P37" s="16">
        <f t="shared" si="4"/>
        <v>0</v>
      </c>
      <c r="Q37" s="17" t="e">
        <f t="shared" si="5"/>
        <v>#N/A</v>
      </c>
    </row>
    <row r="38" spans="2:18" x14ac:dyDescent="0.25">
      <c r="B38" s="14">
        <v>30</v>
      </c>
      <c r="C38" s="14"/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5">
        <f t="shared" si="3"/>
        <v>0</v>
      </c>
      <c r="P38" s="16">
        <f t="shared" si="4"/>
        <v>0</v>
      </c>
      <c r="Q38" s="17" t="e">
        <f t="shared" si="5"/>
        <v>#N/A</v>
      </c>
    </row>
    <row r="39" spans="2:18" x14ac:dyDescent="0.25">
      <c r="B39" s="18"/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4" t="s">
        <v>24</v>
      </c>
      <c r="Q39" s="20" t="s">
        <v>25</v>
      </c>
    </row>
    <row r="40" spans="2:18" x14ac:dyDescent="0.25">
      <c r="B40" s="18"/>
      <c r="C40" s="18"/>
      <c r="D40" s="21" t="s">
        <v>26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3"/>
      <c r="P40" s="24">
        <f>COUNTA(C9:C38)</f>
        <v>3</v>
      </c>
      <c r="Q40" s="24">
        <v>100</v>
      </c>
    </row>
    <row r="41" spans="2:18" x14ac:dyDescent="0.25">
      <c r="B41" s="18"/>
      <c r="C41" s="18"/>
      <c r="D41" s="25" t="s">
        <v>27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>
        <f>COUNTIF(Q9:Q38,"І ур")</f>
        <v>3</v>
      </c>
      <c r="Q41" s="27">
        <f>(P41/P40)*100</f>
        <v>100</v>
      </c>
      <c r="R41" s="28"/>
    </row>
    <row r="42" spans="2:18" x14ac:dyDescent="0.25">
      <c r="B42" s="18"/>
      <c r="C42" s="18"/>
      <c r="D42" s="25" t="s">
        <v>28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>
        <f>COUNTIF(Q9:Q38,"ІІ ур")</f>
        <v>0</v>
      </c>
      <c r="Q42" s="27">
        <f>(P42/P40)*100</f>
        <v>0</v>
      </c>
      <c r="R42" s="28"/>
    </row>
    <row r="43" spans="2:18" x14ac:dyDescent="0.25">
      <c r="B43" s="29"/>
      <c r="C43" s="29"/>
      <c r="D43" s="25" t="s">
        <v>29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>
        <f>COUNTIF(Q9:Q38,"ІІІ ур")</f>
        <v>1</v>
      </c>
      <c r="Q43" s="27">
        <f>(P43/P40)*100</f>
        <v>33.333333333333329</v>
      </c>
      <c r="R43" s="28"/>
    </row>
    <row r="95" spans="10:11" x14ac:dyDescent="0.25">
      <c r="J95">
        <v>1</v>
      </c>
      <c r="K95" t="s">
        <v>30</v>
      </c>
    </row>
    <row r="96" spans="10:11" x14ac:dyDescent="0.25">
      <c r="J96">
        <v>1.6</v>
      </c>
      <c r="K96" t="s">
        <v>31</v>
      </c>
    </row>
    <row r="97" spans="10:11" x14ac:dyDescent="0.25">
      <c r="J97">
        <v>2.6</v>
      </c>
      <c r="K97" t="s">
        <v>32</v>
      </c>
    </row>
  </sheetData>
  <mergeCells count="17">
    <mergeCell ref="B39:B43"/>
    <mergeCell ref="C39:C43"/>
    <mergeCell ref="D39:O39"/>
    <mergeCell ref="D40:O40"/>
    <mergeCell ref="D41:O41"/>
    <mergeCell ref="D42:O42"/>
    <mergeCell ref="D43:O43"/>
    <mergeCell ref="A2:R2"/>
    <mergeCell ref="A3:R3"/>
    <mergeCell ref="A4:R4"/>
    <mergeCell ref="B6:Q6"/>
    <mergeCell ref="B7:B8"/>
    <mergeCell ref="C7:C8"/>
    <mergeCell ref="D7:N7"/>
    <mergeCell ref="O7:O8"/>
    <mergeCell ref="P7:P8"/>
    <mergeCell ref="Q7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3-4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2023-07-31T11:39:07Z</dcterms:created>
  <dcterms:modified xsi:type="dcterms:W3CDTF">2023-07-31T11:39:20Z</dcterms:modified>
</cp:coreProperties>
</file>